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1.1 Услуги КС\13401 К МСП техпрсоединение Строительство и реконструкция сетей до 20 кВ СП ПСЭС\13401 СП ПСЭС\13401 СП ПСЭС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I8" i="1" l="1"/>
  <c r="J8" i="1"/>
  <c r="M8" i="1"/>
  <c r="N8" i="1"/>
  <c r="P8" i="1"/>
  <c r="Q8" i="1" s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<sst xmlns="http://schemas.openxmlformats.org/spreadsheetml/2006/main" count="32" uniqueCount="25">
  <si>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</si>
  <si>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</si>
  <si>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</si>
  <si>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</si>
  <si>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</si>
  <si>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</si>
  <si>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</si>
  <si>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</si>
  <si>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</si>
  <si>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</si>
  <si>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</si>
  <si>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</si>
  <si>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</si>
  <si>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</si>
  <si>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</si>
  <si>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</si>
  <si>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ИТОГО без НДС, руб.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</si>
  <si>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</si>
  <si>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</si>
  <si>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</si>
  <si>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</si>
  <si>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</si>
  <si>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</si>
  <si>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t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обслуживания СП ПСЭС филиала ПЭС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</si>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</sst>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rgb="FF00206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6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4" fontId="1" fillId="4" borderId="21" xfId="0" applyNumberFormat="1" applyFont="1" applyFill="1" applyBorder="1" applyAlignment="1">
      <alignment horizontal="center" vertical="center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4" fontId="1" fillId="4" borderId="12" xfId="0" applyNumberFormat="1" applyFont="1" applyFill="1" applyBorder="1" applyAlignment="1">
      <alignment horizontal="center" vertical="center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5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14" fillId="4" borderId="18" xfId="0" applyNumberFormat="1" applyFont="1" applyFill="1" applyBorder="1" applyAlignment="1" applyProtection="1">
      <alignment horizontal="right" vertical="center" wrapText="1"/>
    </xf>
    <xf numFmtId="4" fontId="14" fillId="4" borderId="19" xfId="0" applyNumberFormat="1" applyFont="1" applyFill="1" applyBorder="1" applyAlignment="1" applyProtection="1">
      <alignment horizontal="right" vertical="center" wrapText="1"/>
    </xf>
    <xf numFmtId="4" fontId="14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14" fillId="4" borderId="7" xfId="0" applyNumberFormat="1" applyFont="1" applyFill="1" applyBorder="1" applyAlignment="1" applyProtection="1">
      <alignment horizontal="right" vertical="center" wrapText="1"/>
    </xf>
    <xf numFmtId="4" fontId="14" fillId="4" borderId="8" xfId="0" applyNumberFormat="1" applyFont="1" applyFill="1" applyBorder="1" applyAlignment="1" applyProtection="1">
      <alignment horizontal="right" vertical="center" wrapText="1"/>
    </xf>
    <xf numFmtId="4" fontId="14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15"/>
  <sheetViews>
    <sheetView tabSelected="1" zoomScale="80" zoomScaleNormal="80" workbookViewId="0">
      <selection activeCell="R9" sqref="R9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2:27" ht="34.5" customHeight="1" x14ac:dyDescent="0.25">
      <c r="B1" s="25" t="s">
        <v>22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"/>
      <c r="S1" s="2"/>
      <c r="T1" s="2"/>
      <c r="U1" s="2"/>
      <c r="V1" s="2"/>
      <c r="W1" s="2"/>
      <c r="X1" s="2"/>
      <c r="Y1" s="2"/>
      <c r="Z1" s="2"/>
      <c r="AA1" s="2"/>
    </row>
    <row r="2" spans="2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2:27" ht="30" customHeight="1" thickBot="1" x14ac:dyDescent="0.3">
      <c r="B3" s="43" t="s">
        <v>9</v>
      </c>
      <c r="C3" s="44"/>
      <c r="D3" s="44"/>
      <c r="E3" s="46"/>
      <c r="F3" s="9">
        <v>19650000</v>
      </c>
      <c r="G3" s="8" t="s">
        <v>2</v>
      </c>
      <c r="H3" s="1"/>
      <c r="I3" s="43" t="s">
        <v>13</v>
      </c>
      <c r="J3" s="44"/>
      <c r="K3" s="44"/>
      <c r="L3" s="44"/>
      <c r="M3" s="44"/>
      <c r="N3" s="44"/>
      <c r="O3" s="44"/>
      <c r="P3" s="44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2:27" ht="34.5" customHeight="1" x14ac:dyDescent="0.25">
      <c r="B4" s="1"/>
      <c r="C4" s="1"/>
      <c r="D4" s="1"/>
      <c r="E4" s="1"/>
      <c r="F4" s="1"/>
      <c r="G4" s="1"/>
      <c r="H4" s="1"/>
      <c r="I4" s="52" t="s">
        <v>14</v>
      </c>
      <c r="J4" s="52"/>
      <c r="K4" s="52"/>
      <c r="L4" s="5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2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2:27" ht="32.25" customHeight="1" thickBot="1" x14ac:dyDescent="0.3">
      <c r="B6" s="47" t="s">
        <v>10</v>
      </c>
      <c r="C6" s="48"/>
      <c r="D6" s="49"/>
      <c r="E6" s="49"/>
      <c r="F6" s="50"/>
      <c r="G6" s="51"/>
      <c r="H6" s="3"/>
      <c r="I6" s="43" t="s">
        <v>3</v>
      </c>
      <c r="J6" s="44"/>
      <c r="K6" s="44"/>
      <c r="L6" s="44"/>
      <c r="M6" s="44"/>
      <c r="N6" s="44"/>
      <c r="O6" s="44"/>
      <c r="P6" s="44"/>
      <c r="Q6" s="45"/>
      <c r="R6" s="1"/>
      <c r="S6" s="1"/>
      <c r="T6" s="1"/>
      <c r="U6" s="1"/>
      <c r="V6" s="1"/>
      <c r="W6" s="1"/>
      <c r="X6" s="1"/>
      <c r="Y6" s="1"/>
      <c r="Z6" s="1"/>
      <c r="AA6" s="1"/>
    </row>
    <row r="7" spans="2:27" ht="128.25" thickBot="1" x14ac:dyDescent="0.3">
      <c r="B7" s="20" t="s">
        <v>4</v>
      </c>
      <c r="C7" s="21" t="s">
        <v>0</v>
      </c>
      <c r="D7" s="22" t="s">
        <v>6</v>
      </c>
      <c r="E7" s="22" t="s">
        <v>7</v>
      </c>
      <c r="F7" s="23" t="s">
        <v>5</v>
      </c>
      <c r="G7" s="24" t="s">
        <v>8</v>
      </c>
      <c r="H7" s="1"/>
      <c r="I7" s="4" t="s">
        <v>4</v>
      </c>
      <c r="J7" s="5" t="s">
        <v>1</v>
      </c>
      <c r="K7" s="6" t="s">
        <v>19</v>
      </c>
      <c r="L7" s="5" t="s">
        <v>20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2:27" s="28" customFormat="1" ht="96" customHeight="1" thickBot="1" x14ac:dyDescent="0.3">
      <c r="B8" s="29">
        <v>1</v>
      </c>
      <c r="C8" s="30" t="s">
        <v>23</v>
      </c>
      <c r="D8" s="31" t="s">
        <v>21</v>
      </c>
      <c r="E8" s="32">
        <v>19650000</v>
      </c>
      <c r="F8" s="19">
        <v>1</v>
      </c>
      <c r="G8" s="32">
        <v>19650000</v>
      </c>
      <c r="H8" s="3"/>
      <c r="I8" s="33">
        <f>B8</f>
        <v>1</v>
      </c>
      <c r="J8" s="34" t="str">
        <f>C8</f>
        <v>Мероприятия по строительству и реконструкции  электрических сетей до 20 кВ для  технологического присоединения потребителей  (в том числе ПИР)  на территории обслуживания СП ПСЭС филиала ПЭС</v>
      </c>
      <c r="K8" s="35"/>
      <c r="L8" s="35"/>
      <c r="M8" s="36" t="str">
        <f>D8</f>
        <v>усл. Ед</v>
      </c>
      <c r="N8" s="37">
        <f>E8</f>
        <v>19650000</v>
      </c>
      <c r="O8" s="38">
        <v>19650000</v>
      </c>
      <c r="P8" s="36">
        <f>F8</f>
        <v>1</v>
      </c>
      <c r="Q8" s="39">
        <f>O8*P8</f>
        <v>19650000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2:27" ht="15.75" thickBot="1" x14ac:dyDescent="0.3">
      <c r="B9" s="53" t="s">
        <v>16</v>
      </c>
      <c r="C9" s="54"/>
      <c r="D9" s="54"/>
      <c r="E9" s="54"/>
      <c r="F9" s="55"/>
      <c r="G9" s="11">
        <f>SUM(G8:G8)</f>
        <v>19650000</v>
      </c>
      <c r="I9" s="61" t="s">
        <v>16</v>
      </c>
      <c r="J9" s="62"/>
      <c r="K9" s="62"/>
      <c r="L9" s="62"/>
      <c r="M9" s="62"/>
      <c r="N9" s="62"/>
      <c r="O9" s="62"/>
      <c r="P9" s="63"/>
      <c r="Q9" s="15">
        <f>SUM(Q8:Q8)</f>
        <v>19650000</v>
      </c>
    </row>
    <row r="10" spans="2:27" x14ac:dyDescent="0.25">
      <c r="B10" s="56" t="s">
        <v>17</v>
      </c>
      <c r="C10" s="57"/>
      <c r="D10" s="57"/>
      <c r="E10" s="57"/>
      <c r="F10" s="12">
        <v>0.2</v>
      </c>
      <c r="G10" s="13">
        <f>G9*F10</f>
        <v>3930000</v>
      </c>
      <c r="I10" s="64" t="s">
        <v>17</v>
      </c>
      <c r="J10" s="65"/>
      <c r="K10" s="65"/>
      <c r="L10" s="65"/>
      <c r="M10" s="65"/>
      <c r="N10" s="65"/>
      <c r="O10" s="65"/>
      <c r="P10" s="16">
        <v>0.2</v>
      </c>
      <c r="Q10" s="17">
        <f>Q9*P10</f>
        <v>3930000</v>
      </c>
    </row>
    <row r="11" spans="2:27" ht="15" customHeight="1" thickBot="1" x14ac:dyDescent="0.3">
      <c r="B11" s="58" t="s">
        <v>18</v>
      </c>
      <c r="C11" s="59"/>
      <c r="D11" s="59"/>
      <c r="E11" s="59"/>
      <c r="F11" s="60"/>
      <c r="G11" s="14">
        <f>G9+G10</f>
        <v>23580000</v>
      </c>
      <c r="I11" s="66" t="s">
        <v>18</v>
      </c>
      <c r="J11" s="67"/>
      <c r="K11" s="67"/>
      <c r="L11" s="67"/>
      <c r="M11" s="67"/>
      <c r="N11" s="67"/>
      <c r="O11" s="67"/>
      <c r="P11" s="68"/>
      <c r="Q11" s="18">
        <f>Q9+Q10</f>
        <v>23580000</v>
      </c>
    </row>
    <row r="12" spans="2:27" ht="27" customHeight="1" x14ac:dyDescent="0.25">
      <c r="J12" s="26"/>
      <c r="K12" s="27"/>
      <c r="L12" s="40"/>
      <c r="M12" s="40"/>
      <c r="N12" s="40"/>
      <c r="Q12" s="40"/>
      <c r="R12" s="40"/>
      <c r="S12" s="40"/>
    </row>
    <row r="13" spans="2:27" x14ac:dyDescent="0.25">
      <c r="Q13" s="40"/>
      <c r="R13" s="40"/>
      <c r="S13" s="40"/>
    </row>
    <row r="14" spans="2:27" ht="71.25" customHeight="1" x14ac:dyDescent="0.25">
      <c r="J14" s="41" t="s">
        <v>24</v>
      </c>
      <c r="K14" s="42"/>
      <c r="L14" s="40"/>
      <c r="M14" s="40"/>
      <c r="N14" s="40"/>
    </row>
    <row r="15" spans="2:27" ht="16.5" x14ac:dyDescent="0.25">
      <c r="J15" s="41"/>
      <c r="K15" s="42"/>
      <c r="L15" s="40"/>
      <c r="M15" s="40"/>
      <c r="N15" s="40"/>
    </row>
  </sheetData>
  <mergeCells count="16">
    <mergeCell ref="Q12:S13"/>
    <mergeCell ref="L14:N15"/>
    <mergeCell ref="J15:K15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J14:K14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2021-08-04T23:47:19Z</cp:lastPrinted>
  <dcterms:created xsi:type="dcterms:W3CDTF">2018-05-22T01:14:50Z</dcterms:created>
  <dcterms:modified xsi:type="dcterms:W3CDTF">2021-10-27T00:45:08Z</dcterms:modified>
</cp:coreProperties>
</file>